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vrtecvrhnika-my.sharepoint.com/personal/sara_gorsek-bobek_vrtec-vrhnika_si/Documents/FolderRedirection/Documents/_Sara/ZJN-3/_Hrana JR 1. 5. 2023/"/>
    </mc:Choice>
  </mc:AlternateContent>
  <xr:revisionPtr revIDLastSave="128" documentId="8_{3EEBD3E7-0615-4938-BDD0-CAF82042AA99}" xr6:coauthVersionLast="47" xr6:coauthVersionMax="47" xr10:uidLastSave="{2FEC8E1C-EDF3-48AE-A99C-D7BE5B5ABE63}"/>
  <bookViews>
    <workbookView xWindow="28680" yWindow="-120" windowWidth="30960" windowHeight="15840" xr2:uid="{00000000-000D-0000-FFFF-FFFF00000000}"/>
  </bookViews>
  <sheets>
    <sheet name="Lis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7" i="1"/>
  <c r="H38" i="1"/>
  <c r="H39" i="1"/>
</calcChain>
</file>

<file path=xl/sharedStrings.xml><?xml version="1.0" encoding="utf-8"?>
<sst xmlns="http://schemas.openxmlformats.org/spreadsheetml/2006/main" count="105" uniqueCount="66">
  <si>
    <t xml:space="preserve">Ponudnik </t>
  </si>
  <si>
    <t>Naročnik</t>
  </si>
  <si>
    <t>OBRAZEc-1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</si>
  <si>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</si>
  <si>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</si>
  <si>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</si>
  <si>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</si>
  <si>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</si>
  <si>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</si>
  <si>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</si>
  <si>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</si>
  <si>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</si>
  <si>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</si>
  <si>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</si>
  <si>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znak kvalitete</t>
  </si>
  <si>
    <t>VREDNOST  na iskano neto težo - brez DDV</t>
  </si>
  <si>
    <t>BLAGOVNA ZNAMKA KOT INFORMACIJA</t>
  </si>
  <si>
    <t>CENA NA PONUJENO NETO TEŽO- brez DDV</t>
  </si>
  <si>
    <t>kos</t>
  </si>
  <si>
    <t xml:space="preserve">SKUPAJ brez DDV: </t>
  </si>
  <si>
    <t xml:space="preserve">SKUPAJ VREDNOST z DDV (EUR): </t>
  </si>
  <si>
    <t>DATUM:</t>
  </si>
  <si>
    <t>ŽIG IN PODPIS:</t>
  </si>
  <si>
    <t>Naziv: VVZ Antonije Kucler</t>
  </si>
  <si>
    <t>Naslov: Tržaška cesta 2a, Vrhnika</t>
  </si>
  <si>
    <t>ID za DDV: SI13403010</t>
  </si>
  <si>
    <t>Matična številka:  5050839 000</t>
  </si>
  <si>
    <t>Transakcijski račun: SI56 0134 0603 0643 076</t>
  </si>
  <si>
    <t>CENA na iskano neto težo - brez DDV</t>
  </si>
  <si>
    <t>Dostava ob 6. uri.</t>
  </si>
  <si>
    <t>Izdelki brez vsebnosti trans maščobnih kislin.</t>
  </si>
  <si>
    <t>ZNESEK DDV</t>
  </si>
  <si>
    <t>kg</t>
  </si>
  <si>
    <t>PONUJENA NETO TEŽA na MERSKO ENOTO</t>
  </si>
  <si>
    <t>1 kg</t>
  </si>
  <si>
    <t>Ježek čokoladni 5 dag</t>
  </si>
  <si>
    <t>Ježek kokos 5 dag</t>
  </si>
  <si>
    <t>Košarica z gozdnim in vanilijevim nadevom 8 dag</t>
  </si>
  <si>
    <t>Kraljeva štručka fit 6 dag</t>
  </si>
  <si>
    <t>Krof 8 dag</t>
  </si>
  <si>
    <t>Minjoni čokoladni 5 dag</t>
  </si>
  <si>
    <t>Minjoni sadni 5 dag</t>
  </si>
  <si>
    <t>Muffin borovničev 5 dag</t>
  </si>
  <si>
    <t>Muffin s čokolado 5 dag</t>
  </si>
  <si>
    <t>Navihančki temni čoko-lešnik 8 dag</t>
  </si>
  <si>
    <t>Pita jabolčna 7 dag</t>
  </si>
  <si>
    <t>Rogljič francoski s kaljenimi semeni 7 dag</t>
  </si>
  <si>
    <t>Rogljič francoski mini maslen 1 kg</t>
  </si>
  <si>
    <t>Rogljički francoski mini z mareličnim nadevom 1 kg</t>
  </si>
  <si>
    <t>Rogljič francoski marelični nadev 5 dag</t>
  </si>
  <si>
    <t>Rogljič francoski marelični nadev 9 dag</t>
  </si>
  <si>
    <t>Špirala čokoladna 5 dag</t>
  </si>
  <si>
    <t>Špirala jabolčna z maslom 5 dag</t>
  </si>
  <si>
    <t>Rogljič francoski polnozrnat z mareličnim nadevom 9 dag</t>
  </si>
  <si>
    <t>Zavitek mešan vlečeno testo 10 dag</t>
  </si>
  <si>
    <t>Zavitek mešan vlečeno testo 8 dag</t>
  </si>
  <si>
    <t>Žepek čokoladni mini 1 kg</t>
  </si>
  <si>
    <t>Žepek marelični mini 1 kg</t>
  </si>
  <si>
    <t>Skupina: 19 SLADKI PROGRAM PEČENI IZDELKI</t>
  </si>
  <si>
    <t>Navihančki vanilijev nadev 8 dag</t>
  </si>
  <si>
    <t>50 g</t>
  </si>
  <si>
    <t>80 g</t>
  </si>
  <si>
    <t>60 g</t>
  </si>
  <si>
    <t>70 g</t>
  </si>
  <si>
    <t>90 g</t>
  </si>
  <si>
    <t>100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</si>
</sst>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"/>
    <numFmt numFmtId="165" formatCode="#,##0.000"/>
    <numFmt numFmtId="166" formatCode="0.0%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0" fillId="0" borderId="0" xfId="0" applyAlignment="1">
      <alignment horizontal="center" vertical="center"/>
    </xf>
    <xf numFmtId="0" fontId="4" fillId="0" borderId="0" xfId="0" applyFont="1"/>
    <xf numFmtId="164" fontId="5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 readingOrder="1"/>
    </xf>
    <xf numFmtId="166" fontId="5" fillId="0" borderId="3" xfId="0" applyNumberFormat="1" applyFont="1" applyBorder="1" applyAlignment="1">
      <alignment vertical="center"/>
    </xf>
    <xf numFmtId="0" fontId="7" fillId="0" borderId="0" xfId="0" applyFont="1"/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2" fontId="6" fillId="3" borderId="6" xfId="0" applyNumberFormat="1" applyFont="1" applyFill="1" applyBorder="1" applyAlignment="1">
      <alignment horizontal="center" vertical="center"/>
    </xf>
    <xf numFmtId="0" fontId="6" fillId="0" borderId="0" xfId="0" applyFont="1"/>
    <xf numFmtId="49" fontId="6" fillId="3" borderId="6" xfId="0" applyNumberFormat="1" applyFont="1" applyFill="1" applyBorder="1"/>
    <xf numFmtId="0" fontId="8" fillId="0" borderId="0" xfId="0" applyFont="1"/>
    <xf numFmtId="0" fontId="3" fillId="2" borderId="9" xfId="0" applyFont="1" applyFill="1" applyBorder="1" applyAlignment="1">
      <alignment horizontal="center" vertical="center" wrapText="1"/>
    </xf>
    <xf numFmtId="3" fontId="6" fillId="3" borderId="6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 readingOrder="1"/>
    </xf>
    <xf numFmtId="0" fontId="5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</cellXfs>
  <cellStyles count="1">
    <cellStyle name="Navadno" xfId="0" builtinId="0"/>
  </cellStyles>
  <dxfs count="16"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2" formatCode="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Arial"/>
        <family val="2"/>
        <charset val="238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508C9AF-7E91-4820-ABCF-CCF94FA3EC5A}" name="Tabela1" displayName="Tabela1" ref="A11:K35" totalsRowShown="0" headerRowDxfId="15" dataDxfId="13" headerRowBorderDxfId="14" tableBorderDxfId="12" totalsRowBorderDxfId="11">
  <tableColumns count="11">
    <tableColumn id="1" xr3:uid="{C1539375-CC10-4DCF-801C-C1C1DFB71B7B}" name="Zap. št." dataDxfId="10"/>
    <tableColumn id="2" xr3:uid="{A58060C0-313A-492E-B593-474DB565C17E}" name="VRSTA BLAGA" dataDxfId="9"/>
    <tableColumn id="3" xr3:uid="{4CE83453-65C6-4508-BDFA-4C4F331BBBDF}" name="ISKANA NETO TEŽA" dataDxfId="8"/>
    <tableColumn id="4" xr3:uid="{D3766B8D-3575-43C0-B7AD-A65598C45B67}" name="MERSKA ENOTA" dataDxfId="7"/>
    <tableColumn id="5" xr3:uid="{A233CCBB-EA14-4068-86B5-2E857A531F5C}" name="OKVIRNA KOLIČINA" dataDxfId="6"/>
    <tableColumn id="6" xr3:uid="{DEE929A2-F195-460D-8358-7927B55697D9}" name="znak kvalitete" dataDxfId="5"/>
    <tableColumn id="7" xr3:uid="{75A14DBC-C7C7-488D-ADA2-22086B09A9BD}" name="CENA na iskano neto težo - brez DDV" dataDxfId="4"/>
    <tableColumn id="8" xr3:uid="{E44566DD-5124-4688-AB04-8A9E49434B15}" name="VREDNOST  na iskano neto težo - brez DDV" dataDxfId="3">
      <calculatedColumnFormula>E12*G12</calculatedColumnFormula>
    </tableColumn>
    <tableColumn id="9" xr3:uid="{B0BF29B0-1F67-4B8A-B78C-EC315B0BAAC4}" name="BLAGOVNA ZNAMKA KOT INFORMACIJA" dataDxfId="2"/>
    <tableColumn id="10" xr3:uid="{BBE4B935-C7D8-4C44-B665-2B6F381C6EDF}" name="PONUJENA NETO TEŽA na MERSKO ENOTO" dataDxfId="1"/>
    <tableColumn id="11" xr3:uid="{6342DD72-82B7-4F3B-B40A-EF119B0F2F08}" name="CENA NA PONUJENO NETO TEŽO- brez DDV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tabSelected="1" view="pageBreakPreview" topLeftCell="A4" zoomScaleNormal="115" zoomScaleSheetLayoutView="100" workbookViewId="0">
      <selection activeCell="E36" sqref="E36"/>
    </sheetView>
  </sheetViews>
  <sheetFormatPr defaultColWidth="8.77734375" defaultRowHeight="14.4" x14ac:dyDescent="0.3"/>
  <cols>
    <col min="1" max="1" width="6.44140625" customWidth="1"/>
    <col min="2" max="2" width="50" customWidth="1"/>
    <col min="3" max="3" width="14.109375" style="5" customWidth="1"/>
    <col min="4" max="4" width="12.109375" customWidth="1"/>
    <col min="5" max="5" width="14.109375" customWidth="1"/>
    <col min="6" max="6" width="13.33203125" bestFit="1" customWidth="1"/>
    <col min="7" max="7" width="19.88671875" customWidth="1"/>
    <col min="8" max="8" width="23.44140625" customWidth="1"/>
    <col min="9" max="9" width="17.77734375" customWidth="1"/>
    <col min="10" max="10" width="21.21875" customWidth="1"/>
    <col min="11" max="11" width="19" customWidth="1"/>
  </cols>
  <sheetData>
    <row r="1" spans="1:11" x14ac:dyDescent="0.3">
      <c r="A1" s="1" t="s">
        <v>0</v>
      </c>
      <c r="B1" s="1"/>
      <c r="C1" s="2"/>
      <c r="H1" s="11" t="s">
        <v>1</v>
      </c>
      <c r="I1" s="1"/>
      <c r="J1" s="1"/>
      <c r="K1" t="s">
        <v>2</v>
      </c>
    </row>
    <row r="2" spans="1:11" x14ac:dyDescent="0.3">
      <c r="A2" s="31" t="s">
        <v>3</v>
      </c>
      <c r="B2" s="31"/>
      <c r="C2" s="31"/>
      <c r="D2" s="31"/>
      <c r="H2" s="12" t="s">
        <v>23</v>
      </c>
      <c r="I2" s="3"/>
      <c r="J2" s="3"/>
      <c r="K2" s="3"/>
    </row>
    <row r="3" spans="1:11" x14ac:dyDescent="0.3">
      <c r="A3" s="32" t="s">
        <v>4</v>
      </c>
      <c r="B3" s="32"/>
      <c r="C3" s="32"/>
      <c r="D3" s="32"/>
      <c r="H3" s="12" t="s">
        <v>24</v>
      </c>
      <c r="I3" s="3"/>
      <c r="J3" s="3"/>
      <c r="K3" s="3"/>
    </row>
    <row r="4" spans="1:11" x14ac:dyDescent="0.3">
      <c r="A4" s="32" t="s">
        <v>5</v>
      </c>
      <c r="B4" s="32"/>
      <c r="C4" s="32"/>
      <c r="D4" s="32"/>
      <c r="H4" s="12" t="s">
        <v>25</v>
      </c>
      <c r="I4" s="3"/>
      <c r="J4" s="3"/>
      <c r="K4" s="3"/>
    </row>
    <row r="5" spans="1:11" x14ac:dyDescent="0.3">
      <c r="A5" s="32" t="s">
        <v>6</v>
      </c>
      <c r="B5" s="32"/>
      <c r="C5" s="32"/>
      <c r="D5" s="32"/>
      <c r="H5" s="12" t="s">
        <v>26</v>
      </c>
      <c r="I5" s="3"/>
      <c r="J5" s="3"/>
      <c r="K5" s="3"/>
    </row>
    <row r="6" spans="1:11" x14ac:dyDescent="0.3">
      <c r="A6" s="32" t="s">
        <v>7</v>
      </c>
      <c r="B6" s="32"/>
      <c r="C6" s="32"/>
      <c r="D6" s="32"/>
      <c r="H6" s="12" t="s">
        <v>27</v>
      </c>
      <c r="I6" s="3"/>
      <c r="J6" s="3"/>
      <c r="K6" s="3"/>
    </row>
    <row r="8" spans="1:11" ht="23.4" x14ac:dyDescent="0.45">
      <c r="A8" s="4" t="s">
        <v>8</v>
      </c>
    </row>
    <row r="9" spans="1:11" x14ac:dyDescent="0.3">
      <c r="F9" s="16"/>
    </row>
    <row r="10" spans="1:11" x14ac:dyDescent="0.3">
      <c r="A10" s="26" t="s">
        <v>58</v>
      </c>
      <c r="B10" s="26"/>
    </row>
    <row r="11" spans="1:11" ht="33" customHeight="1" x14ac:dyDescent="0.3">
      <c r="A11" s="17" t="s">
        <v>9</v>
      </c>
      <c r="B11" s="18" t="s">
        <v>10</v>
      </c>
      <c r="C11" s="19" t="s">
        <v>11</v>
      </c>
      <c r="D11" s="18" t="s">
        <v>12</v>
      </c>
      <c r="E11" s="18" t="s">
        <v>13</v>
      </c>
      <c r="F11" s="18" t="s">
        <v>14</v>
      </c>
      <c r="G11" s="18" t="s">
        <v>28</v>
      </c>
      <c r="H11" s="18" t="s">
        <v>15</v>
      </c>
      <c r="I11" s="18" t="s">
        <v>16</v>
      </c>
      <c r="J11" s="18" t="s">
        <v>33</v>
      </c>
      <c r="K11" s="27" t="s">
        <v>17</v>
      </c>
    </row>
    <row r="12" spans="1:11" s="24" customFormat="1" x14ac:dyDescent="0.3">
      <c r="A12" s="20">
        <v>1</v>
      </c>
      <c r="B12" s="25" t="s">
        <v>35</v>
      </c>
      <c r="C12" s="22" t="s">
        <v>60</v>
      </c>
      <c r="D12" s="22" t="s">
        <v>18</v>
      </c>
      <c r="E12" s="28">
        <v>600</v>
      </c>
      <c r="F12" s="22"/>
      <c r="G12" s="22"/>
      <c r="H12" s="23">
        <f t="shared" ref="H12:H35" si="0">E12*G12</f>
        <v>0</v>
      </c>
      <c r="I12" s="22"/>
      <c r="J12" s="22"/>
      <c r="K12" s="21"/>
    </row>
    <row r="13" spans="1:11" s="24" customFormat="1" x14ac:dyDescent="0.3">
      <c r="A13" s="20">
        <v>2</v>
      </c>
      <c r="B13" s="25" t="s">
        <v>36</v>
      </c>
      <c r="C13" s="22" t="s">
        <v>60</v>
      </c>
      <c r="D13" s="22" t="s">
        <v>18</v>
      </c>
      <c r="E13" s="28">
        <v>80</v>
      </c>
      <c r="F13" s="22"/>
      <c r="G13" s="22"/>
      <c r="H13" s="23">
        <f t="shared" si="0"/>
        <v>0</v>
      </c>
      <c r="I13" s="22"/>
      <c r="J13" s="22"/>
      <c r="K13" s="21"/>
    </row>
    <row r="14" spans="1:11" s="24" customFormat="1" x14ac:dyDescent="0.3">
      <c r="A14" s="20">
        <v>3</v>
      </c>
      <c r="B14" s="25" t="s">
        <v>37</v>
      </c>
      <c r="C14" s="22" t="s">
        <v>61</v>
      </c>
      <c r="D14" s="22" t="s">
        <v>18</v>
      </c>
      <c r="E14" s="28">
        <v>600</v>
      </c>
      <c r="F14" s="22"/>
      <c r="G14" s="22"/>
      <c r="H14" s="23">
        <f t="shared" si="0"/>
        <v>0</v>
      </c>
      <c r="I14" s="22"/>
      <c r="J14" s="22"/>
      <c r="K14" s="21"/>
    </row>
    <row r="15" spans="1:11" s="24" customFormat="1" x14ac:dyDescent="0.3">
      <c r="A15" s="20">
        <v>4</v>
      </c>
      <c r="B15" s="25" t="s">
        <v>38</v>
      </c>
      <c r="C15" s="22" t="s">
        <v>62</v>
      </c>
      <c r="D15" s="22" t="s">
        <v>18</v>
      </c>
      <c r="E15" s="28">
        <v>2000</v>
      </c>
      <c r="F15" s="22"/>
      <c r="G15" s="22"/>
      <c r="H15" s="23">
        <f t="shared" si="0"/>
        <v>0</v>
      </c>
      <c r="I15" s="22"/>
      <c r="J15" s="22"/>
      <c r="K15" s="21"/>
    </row>
    <row r="16" spans="1:11" s="24" customFormat="1" x14ac:dyDescent="0.3">
      <c r="A16" s="20">
        <v>5</v>
      </c>
      <c r="B16" s="25" t="s">
        <v>39</v>
      </c>
      <c r="C16" s="22" t="s">
        <v>61</v>
      </c>
      <c r="D16" s="22" t="s">
        <v>18</v>
      </c>
      <c r="E16" s="28">
        <v>500</v>
      </c>
      <c r="F16" s="22"/>
      <c r="G16" s="22"/>
      <c r="H16" s="23">
        <f t="shared" si="0"/>
        <v>0</v>
      </c>
      <c r="I16" s="22"/>
      <c r="J16" s="22"/>
      <c r="K16" s="21"/>
    </row>
    <row r="17" spans="1:11" s="24" customFormat="1" x14ac:dyDescent="0.3">
      <c r="A17" s="20">
        <v>6</v>
      </c>
      <c r="B17" s="25" t="s">
        <v>40</v>
      </c>
      <c r="C17" s="22" t="s">
        <v>60</v>
      </c>
      <c r="D17" s="22" t="s">
        <v>18</v>
      </c>
      <c r="E17" s="28">
        <v>600</v>
      </c>
      <c r="F17" s="22"/>
      <c r="G17" s="22"/>
      <c r="H17" s="23">
        <f t="shared" si="0"/>
        <v>0</v>
      </c>
      <c r="I17" s="22"/>
      <c r="J17" s="22"/>
      <c r="K17" s="21"/>
    </row>
    <row r="18" spans="1:11" s="24" customFormat="1" x14ac:dyDescent="0.3">
      <c r="A18" s="20">
        <v>7</v>
      </c>
      <c r="B18" s="25" t="s">
        <v>41</v>
      </c>
      <c r="C18" s="22" t="s">
        <v>60</v>
      </c>
      <c r="D18" s="22" t="s">
        <v>18</v>
      </c>
      <c r="E18" s="28">
        <v>80</v>
      </c>
      <c r="F18" s="22"/>
      <c r="G18" s="22"/>
      <c r="H18" s="23">
        <f t="shared" si="0"/>
        <v>0</v>
      </c>
      <c r="I18" s="22"/>
      <c r="J18" s="22"/>
      <c r="K18" s="21"/>
    </row>
    <row r="19" spans="1:11" s="24" customFormat="1" x14ac:dyDescent="0.3">
      <c r="A19" s="20">
        <v>8</v>
      </c>
      <c r="B19" s="25" t="s">
        <v>42</v>
      </c>
      <c r="C19" s="22" t="s">
        <v>60</v>
      </c>
      <c r="D19" s="22" t="s">
        <v>18</v>
      </c>
      <c r="E19" s="28">
        <v>700</v>
      </c>
      <c r="F19" s="22"/>
      <c r="G19" s="22"/>
      <c r="H19" s="23">
        <f t="shared" si="0"/>
        <v>0</v>
      </c>
      <c r="I19" s="22"/>
      <c r="J19" s="22"/>
      <c r="K19" s="21"/>
    </row>
    <row r="20" spans="1:11" s="24" customFormat="1" x14ac:dyDescent="0.3">
      <c r="A20" s="20">
        <v>9</v>
      </c>
      <c r="B20" s="25" t="s">
        <v>43</v>
      </c>
      <c r="C20" s="22" t="s">
        <v>60</v>
      </c>
      <c r="D20" s="22" t="s">
        <v>18</v>
      </c>
      <c r="E20" s="28">
        <v>700</v>
      </c>
      <c r="F20" s="22"/>
      <c r="G20" s="22"/>
      <c r="H20" s="23">
        <f t="shared" si="0"/>
        <v>0</v>
      </c>
      <c r="I20" s="22"/>
      <c r="J20" s="22"/>
      <c r="K20" s="21"/>
    </row>
    <row r="21" spans="1:11" s="24" customFormat="1" x14ac:dyDescent="0.3">
      <c r="A21" s="20">
        <v>10</v>
      </c>
      <c r="B21" s="25" t="s">
        <v>44</v>
      </c>
      <c r="C21" s="22" t="s">
        <v>61</v>
      </c>
      <c r="D21" s="22" t="s">
        <v>18</v>
      </c>
      <c r="E21" s="28">
        <v>2000</v>
      </c>
      <c r="F21" s="22"/>
      <c r="G21" s="22"/>
      <c r="H21" s="23">
        <f t="shared" si="0"/>
        <v>0</v>
      </c>
      <c r="I21" s="22"/>
      <c r="J21" s="22"/>
      <c r="K21" s="21"/>
    </row>
    <row r="22" spans="1:11" s="24" customFormat="1" x14ac:dyDescent="0.3">
      <c r="A22" s="20">
        <v>11</v>
      </c>
      <c r="B22" s="25" t="s">
        <v>59</v>
      </c>
      <c r="C22" s="22" t="s">
        <v>61</v>
      </c>
      <c r="D22" s="22" t="s">
        <v>18</v>
      </c>
      <c r="E22" s="28">
        <v>500</v>
      </c>
      <c r="F22" s="22"/>
      <c r="G22" s="22"/>
      <c r="H22" s="23">
        <f t="shared" si="0"/>
        <v>0</v>
      </c>
      <c r="I22" s="22"/>
      <c r="J22" s="22"/>
      <c r="K22" s="21"/>
    </row>
    <row r="23" spans="1:11" s="24" customFormat="1" x14ac:dyDescent="0.3">
      <c r="A23" s="20">
        <v>12</v>
      </c>
      <c r="B23" s="25" t="s">
        <v>45</v>
      </c>
      <c r="C23" s="22" t="s">
        <v>63</v>
      </c>
      <c r="D23" s="22" t="s">
        <v>18</v>
      </c>
      <c r="E23" s="28">
        <v>600</v>
      </c>
      <c r="F23" s="22"/>
      <c r="G23" s="22"/>
      <c r="H23" s="23">
        <f t="shared" si="0"/>
        <v>0</v>
      </c>
      <c r="I23" s="22"/>
      <c r="J23" s="22"/>
      <c r="K23" s="21"/>
    </row>
    <row r="24" spans="1:11" s="24" customFormat="1" x14ac:dyDescent="0.3">
      <c r="A24" s="20">
        <v>13</v>
      </c>
      <c r="B24" s="25" t="s">
        <v>46</v>
      </c>
      <c r="C24" s="22" t="s">
        <v>63</v>
      </c>
      <c r="D24" s="22" t="s">
        <v>18</v>
      </c>
      <c r="E24" s="28">
        <v>1400</v>
      </c>
      <c r="F24" s="22"/>
      <c r="G24" s="22"/>
      <c r="H24" s="23">
        <f t="shared" si="0"/>
        <v>0</v>
      </c>
      <c r="I24" s="22"/>
      <c r="J24" s="22"/>
      <c r="K24" s="21"/>
    </row>
    <row r="25" spans="1:11" s="24" customFormat="1" x14ac:dyDescent="0.3">
      <c r="A25" s="20">
        <v>14</v>
      </c>
      <c r="B25" s="25" t="s">
        <v>47</v>
      </c>
      <c r="C25" s="22" t="s">
        <v>34</v>
      </c>
      <c r="D25" s="22" t="s">
        <v>32</v>
      </c>
      <c r="E25" s="28">
        <v>20</v>
      </c>
      <c r="F25" s="22"/>
      <c r="G25" s="22"/>
      <c r="H25" s="23">
        <f t="shared" si="0"/>
        <v>0</v>
      </c>
      <c r="I25" s="22"/>
      <c r="J25" s="22"/>
      <c r="K25" s="21"/>
    </row>
    <row r="26" spans="1:11" s="24" customFormat="1" x14ac:dyDescent="0.3">
      <c r="A26" s="20">
        <v>15</v>
      </c>
      <c r="B26" s="25" t="s">
        <v>48</v>
      </c>
      <c r="C26" s="22" t="s">
        <v>34</v>
      </c>
      <c r="D26" s="22" t="s">
        <v>32</v>
      </c>
      <c r="E26" s="28">
        <v>60</v>
      </c>
      <c r="F26" s="22"/>
      <c r="G26" s="22"/>
      <c r="H26" s="23">
        <f t="shared" si="0"/>
        <v>0</v>
      </c>
      <c r="I26" s="22"/>
      <c r="J26" s="22"/>
      <c r="K26" s="21"/>
    </row>
    <row r="27" spans="1:11" s="24" customFormat="1" x14ac:dyDescent="0.3">
      <c r="A27" s="20">
        <v>16</v>
      </c>
      <c r="B27" s="25" t="s">
        <v>49</v>
      </c>
      <c r="C27" s="22" t="s">
        <v>60</v>
      </c>
      <c r="D27" s="22" t="s">
        <v>18</v>
      </c>
      <c r="E27" s="28">
        <v>40</v>
      </c>
      <c r="F27" s="22"/>
      <c r="G27" s="22"/>
      <c r="H27" s="23">
        <f t="shared" si="0"/>
        <v>0</v>
      </c>
      <c r="I27" s="22"/>
      <c r="J27" s="22"/>
      <c r="K27" s="21"/>
    </row>
    <row r="28" spans="1:11" s="24" customFormat="1" x14ac:dyDescent="0.3">
      <c r="A28" s="20">
        <v>17</v>
      </c>
      <c r="B28" s="25" t="s">
        <v>50</v>
      </c>
      <c r="C28" s="22" t="s">
        <v>64</v>
      </c>
      <c r="D28" s="22" t="s">
        <v>18</v>
      </c>
      <c r="E28" s="28">
        <v>45</v>
      </c>
      <c r="F28" s="22"/>
      <c r="G28" s="22"/>
      <c r="H28" s="23">
        <f t="shared" si="0"/>
        <v>0</v>
      </c>
      <c r="I28" s="22"/>
      <c r="J28" s="22"/>
      <c r="K28" s="21"/>
    </row>
    <row r="29" spans="1:11" s="24" customFormat="1" x14ac:dyDescent="0.3">
      <c r="A29" s="20">
        <v>18</v>
      </c>
      <c r="B29" s="25" t="s">
        <v>53</v>
      </c>
      <c r="C29" s="22" t="s">
        <v>64</v>
      </c>
      <c r="D29" s="22" t="s">
        <v>18</v>
      </c>
      <c r="E29" s="28">
        <v>110</v>
      </c>
      <c r="F29" s="22"/>
      <c r="G29" s="22"/>
      <c r="H29" s="23">
        <f>E29*G29</f>
        <v>0</v>
      </c>
      <c r="I29" s="22"/>
      <c r="J29" s="22"/>
      <c r="K29" s="21"/>
    </row>
    <row r="30" spans="1:11" s="24" customFormat="1" x14ac:dyDescent="0.3">
      <c r="A30" s="20">
        <v>19</v>
      </c>
      <c r="B30" s="25" t="s">
        <v>51</v>
      </c>
      <c r="C30" s="22" t="s">
        <v>60</v>
      </c>
      <c r="D30" s="22" t="s">
        <v>18</v>
      </c>
      <c r="E30" s="28">
        <v>1500</v>
      </c>
      <c r="F30" s="22"/>
      <c r="G30" s="22"/>
      <c r="H30" s="23">
        <f t="shared" si="0"/>
        <v>0</v>
      </c>
      <c r="I30" s="22"/>
      <c r="J30" s="22"/>
      <c r="K30" s="21"/>
    </row>
    <row r="31" spans="1:11" s="24" customFormat="1" x14ac:dyDescent="0.3">
      <c r="A31" s="20">
        <v>20</v>
      </c>
      <c r="B31" s="25" t="s">
        <v>52</v>
      </c>
      <c r="C31" s="22" t="s">
        <v>60</v>
      </c>
      <c r="D31" s="22" t="s">
        <v>18</v>
      </c>
      <c r="E31" s="28">
        <v>1500</v>
      </c>
      <c r="F31" s="22"/>
      <c r="G31" s="22"/>
      <c r="H31" s="23">
        <f t="shared" si="0"/>
        <v>0</v>
      </c>
      <c r="I31" s="22"/>
      <c r="J31" s="22"/>
      <c r="K31" s="21"/>
    </row>
    <row r="32" spans="1:11" s="24" customFormat="1" x14ac:dyDescent="0.3">
      <c r="A32" s="20">
        <v>21</v>
      </c>
      <c r="B32" s="25" t="s">
        <v>54</v>
      </c>
      <c r="C32" s="22" t="s">
        <v>65</v>
      </c>
      <c r="D32" s="22" t="s">
        <v>18</v>
      </c>
      <c r="E32" s="28">
        <v>470</v>
      </c>
      <c r="F32" s="22"/>
      <c r="G32" s="22"/>
      <c r="H32" s="23">
        <f t="shared" si="0"/>
        <v>0</v>
      </c>
      <c r="I32" s="22"/>
      <c r="J32" s="22"/>
      <c r="K32" s="21"/>
    </row>
    <row r="33" spans="1:11" s="24" customFormat="1" x14ac:dyDescent="0.3">
      <c r="A33" s="20">
        <v>22</v>
      </c>
      <c r="B33" s="25" t="s">
        <v>55</v>
      </c>
      <c r="C33" s="22" t="s">
        <v>61</v>
      </c>
      <c r="D33" s="22" t="s">
        <v>18</v>
      </c>
      <c r="E33" s="28">
        <v>600</v>
      </c>
      <c r="F33" s="22"/>
      <c r="G33" s="22"/>
      <c r="H33" s="23">
        <f t="shared" si="0"/>
        <v>0</v>
      </c>
      <c r="I33" s="22"/>
      <c r="J33" s="22"/>
      <c r="K33" s="21"/>
    </row>
    <row r="34" spans="1:11" s="24" customFormat="1" x14ac:dyDescent="0.3">
      <c r="A34" s="20">
        <v>23</v>
      </c>
      <c r="B34" s="25" t="s">
        <v>56</v>
      </c>
      <c r="C34" s="22" t="s">
        <v>34</v>
      </c>
      <c r="D34" s="22" t="s">
        <v>32</v>
      </c>
      <c r="E34" s="28">
        <v>20</v>
      </c>
      <c r="F34" s="22"/>
      <c r="G34" s="22"/>
      <c r="H34" s="23">
        <f t="shared" si="0"/>
        <v>0</v>
      </c>
      <c r="I34" s="22"/>
      <c r="J34" s="22"/>
      <c r="K34" s="21"/>
    </row>
    <row r="35" spans="1:11" s="24" customFormat="1" x14ac:dyDescent="0.3">
      <c r="A35" s="20">
        <v>24</v>
      </c>
      <c r="B35" s="25" t="s">
        <v>57</v>
      </c>
      <c r="C35" s="22" t="s">
        <v>34</v>
      </c>
      <c r="D35" s="22" t="s">
        <v>32</v>
      </c>
      <c r="E35" s="28">
        <v>20</v>
      </c>
      <c r="F35" s="22"/>
      <c r="G35" s="22"/>
      <c r="H35" s="23">
        <f t="shared" si="0"/>
        <v>0</v>
      </c>
      <c r="I35" s="22"/>
      <c r="J35" s="22"/>
      <c r="K35" s="21"/>
    </row>
    <row r="37" spans="1:11" x14ac:dyDescent="0.3">
      <c r="A37" s="6"/>
      <c r="B37" s="6"/>
      <c r="C37" s="29" t="s">
        <v>19</v>
      </c>
      <c r="D37" s="30"/>
      <c r="E37" s="30"/>
      <c r="F37" s="30"/>
      <c r="G37" s="30"/>
      <c r="H37" s="7">
        <f>SUM(H12:H35)</f>
        <v>0</v>
      </c>
    </row>
    <row r="38" spans="1:11" ht="14.4" customHeight="1" x14ac:dyDescent="0.3">
      <c r="A38" s="6"/>
      <c r="B38" s="6"/>
      <c r="C38" s="14" t="s">
        <v>31</v>
      </c>
      <c r="D38" s="13"/>
      <c r="E38" s="13"/>
      <c r="F38" s="15">
        <v>9.5000000000000001E-2</v>
      </c>
      <c r="G38" s="13"/>
      <c r="H38" s="7">
        <f>H37*F38</f>
        <v>0</v>
      </c>
    </row>
    <row r="39" spans="1:11" x14ac:dyDescent="0.3">
      <c r="A39" s="6"/>
      <c r="B39" s="6" t="s">
        <v>29</v>
      </c>
      <c r="C39" s="29" t="s">
        <v>20</v>
      </c>
      <c r="D39" s="30"/>
      <c r="E39" s="30"/>
      <c r="F39" s="30"/>
      <c r="G39" s="30"/>
      <c r="H39" s="7">
        <f>H37+H38</f>
        <v>0</v>
      </c>
    </row>
    <row r="40" spans="1:11" x14ac:dyDescent="0.3">
      <c r="A40" s="6"/>
      <c r="B40" s="6"/>
      <c r="C40" s="8"/>
      <c r="D40" s="9"/>
      <c r="E40" s="9"/>
      <c r="F40" s="9"/>
      <c r="G40" s="9"/>
      <c r="H40" s="10"/>
    </row>
    <row r="41" spans="1:11" x14ac:dyDescent="0.3">
      <c r="A41" s="6"/>
      <c r="B41" s="6" t="s">
        <v>21</v>
      </c>
      <c r="C41" s="8"/>
      <c r="D41" s="9"/>
      <c r="E41" s="9"/>
      <c r="F41" s="9"/>
      <c r="G41" s="9"/>
      <c r="H41" s="10" t="s">
        <v>22</v>
      </c>
    </row>
    <row r="43" spans="1:11" x14ac:dyDescent="0.3">
      <c r="B43" t="s">
        <v>30</v>
      </c>
    </row>
  </sheetData>
  <sortState xmlns:xlrd2="http://schemas.microsoft.com/office/spreadsheetml/2017/richdata2" ref="A32:K35">
    <sortCondition ref="B32:B35"/>
  </sortState>
  <mergeCells count="7">
    <mergeCell ref="C39:G39"/>
    <mergeCell ref="A2:D2"/>
    <mergeCell ref="A3:D3"/>
    <mergeCell ref="A4:D4"/>
    <mergeCell ref="A5:D5"/>
    <mergeCell ref="A6:D6"/>
    <mergeCell ref="C37:G37"/>
  </mergeCells>
  <pageMargins left="0.23622047244094491" right="0.23622047244094491" top="0.35433070866141736" bottom="0.35433070866141736" header="0.31496062992125984" footer="0.31496062992125984"/>
  <pageSetup paperSize="9" scale="57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F74AD8F14E734692D265B85C4B049C" ma:contentTypeVersion="17" ma:contentTypeDescription="Create a new document." ma:contentTypeScope="" ma:versionID="a7d5b864c2fc2c04af71057a84c7a690">
  <xsd:schema xmlns:xsd="http://www.w3.org/2001/XMLSchema" xmlns:xs="http://www.w3.org/2001/XMLSchema" xmlns:p="http://schemas.microsoft.com/office/2006/metadata/properties" xmlns:ns1="http://schemas.microsoft.com/sharepoint/v3" xmlns:ns3="ac319bf2-4241-4895-83ad-9a04382337e3" xmlns:ns4="af39cc69-d6e5-48e5-baa9-acdc2c5a6c8a" targetNamespace="http://schemas.microsoft.com/office/2006/metadata/properties" ma:root="true" ma:fieldsID="59146d43102553279458f35b0cb3b5aa" ns1:_="" ns3:_="" ns4:_="">
    <xsd:import namespace="http://schemas.microsoft.com/sharepoint/v3"/>
    <xsd:import namespace="ac319bf2-4241-4895-83ad-9a04382337e3"/>
    <xsd:import namespace="af39cc69-d6e5-48e5-baa9-acdc2c5a6c8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319bf2-4241-4895-83ad-9a04382337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4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9cc69-d6e5-48e5-baa9-acdc2c5a6c8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ac319bf2-4241-4895-83ad-9a04382337e3" xsi:nil="true"/>
  </documentManagement>
</p:properties>
</file>

<file path=customXml/itemProps1.xml><?xml version="1.0" encoding="utf-8"?>
<ds:datastoreItem xmlns:ds="http://schemas.openxmlformats.org/officeDocument/2006/customXml" ds:itemID="{E98077D3-9033-454A-A729-E8A67DDB73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c319bf2-4241-4895-83ad-9a04382337e3"/>
    <ds:schemaRef ds:uri="af39cc69-d6e5-48e5-baa9-acdc2c5a6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75E686-916E-4DD5-9A98-90EC7239A9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F45186-F654-4210-8096-DA36C1BA7322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ac319bf2-4241-4895-83ad-9a04382337e3"/>
    <ds:schemaRef ds:uri="http://schemas.microsoft.com/office/2006/metadata/properties"/>
    <ds:schemaRef ds:uri="http://schemas.microsoft.com/sharepoint/v3"/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af39cc69-d6e5-48e5-baa9-acdc2c5a6c8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Goršek-Bobek</dc:creator>
  <cp:lastModifiedBy>Sara Goršek Bobek</cp:lastModifiedBy>
  <dcterms:created xsi:type="dcterms:W3CDTF">2019-10-05T09:16:26Z</dcterms:created>
  <dcterms:modified xsi:type="dcterms:W3CDTF">2023-03-03T06:39:14Z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0x01010030F74AD8F14E734692D265B85C4B049C</vt:lpwstr>
  </property>
</Properties>
</file>